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er\Downloads\drive-download-20231117T223155Z-001\3-Orçamento da ADM\"/>
    </mc:Choice>
  </mc:AlternateContent>
  <bookViews>
    <workbookView xWindow="0" yWindow="0" windowWidth="19200" windowHeight="7620"/>
  </bookViews>
  <sheets>
    <sheet name="Resumo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Resumo!$B$2:$M$28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" i="3" l="1"/>
  <c r="G21" i="3"/>
</calcChain>
</file>

<file path=xl/sharedStrings.xml><?xml version="1.0" encoding="utf-8"?>
<sst xmlns="http://schemas.openxmlformats.org/spreadsheetml/2006/main" count="31" uniqueCount="30">
  <si>
    <t>Estado de Mato Grosso</t>
  </si>
  <si>
    <t>Setor de Engenharia</t>
  </si>
  <si>
    <t>Data do Orçamento:</t>
  </si>
  <si>
    <t>Sergio de Mello Santos</t>
  </si>
  <si>
    <t>Prefeitura Municipal de Vila Bela Santissima Trindade - CNPJ: 03.214.160/0001-21</t>
  </si>
  <si>
    <t>Rua Dr Mario Correa, 452, centro</t>
  </si>
  <si>
    <t>Tipo</t>
  </si>
  <si>
    <t>OBRA:</t>
  </si>
  <si>
    <t>Termo de Convênio sem transferência de recursos financeiros nº 0971/2021 - SINFRA</t>
  </si>
  <si>
    <t>Meta</t>
  </si>
  <si>
    <t>Curso d’água</t>
  </si>
  <si>
    <t>Coordenadas</t>
  </si>
  <si>
    <t>Medida (m)</t>
  </si>
  <si>
    <t>Comprimento (m)</t>
  </si>
  <si>
    <t>Total (m)</t>
  </si>
  <si>
    <t>3,00x3,00</t>
  </si>
  <si>
    <t xml:space="preserve"> RESUMO GERAL DO ORÇAMENTO</t>
  </si>
  <si>
    <t>Valor do Orçamento</t>
  </si>
  <si>
    <t>TOTAL GERAL DO ORÇAMENTO</t>
  </si>
  <si>
    <t>Engenheiro Civil</t>
  </si>
  <si>
    <t>CREA: MT 039458</t>
  </si>
  <si>
    <t>CONSTRUÇÃO DE BUEIROS DUPLOS E TRIPLOS CELULARES DE CONCRETO</t>
  </si>
  <si>
    <t>LOCAIS:</t>
  </si>
  <si>
    <t>Latitude: 14°58'1,98"S</t>
  </si>
  <si>
    <t>Longitude: 59°54'57,95"W</t>
  </si>
  <si>
    <t>Córrego Arrozal 01</t>
  </si>
  <si>
    <t>Córrego Arrozal 02</t>
  </si>
  <si>
    <t>Latitude: 14°58'33,57"S</t>
  </si>
  <si>
    <t>Longitude: 59°54'59,21"W</t>
  </si>
  <si>
    <t>Meta 01/Córrego Arrozal 01 e Meta 02/Córrego Arrozal 02 - Comunidade Arrozal, Zona Rural de Vila Bela da Santíssima Trinade-MT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</si>
</sst>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\-??_);_(@_)"/>
    <numFmt numFmtId="167" formatCode="_(&quot;R$ &quot;* #,##0.00_);_(&quot;R$ &quot;* \(#,##0.00\);_(&quot;R$ &quot;* \-??_);_(@_)"/>
    <numFmt numFmtId="168" formatCode="_(&quot;R$ &quot;* #,##0.00_);_(&quot;R$ &quot;* \(#,##0.00\);_(&quot;R$ &quot;* &quot;-&quot;??_);_(@_)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sz val="11"/>
      <name val="Arial"/>
      <family val="2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1"/>
      <name val="Calibri"/>
      <family val="2"/>
    </font>
    <font>
      <b/>
      <u val="singleAccounting"/>
      <sz val="14"/>
      <name val="Arial"/>
      <family val="2"/>
    </font>
    <font>
      <sz val="14"/>
      <name val="Arial"/>
      <family val="1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3">
    <xf numFmtId="0" fontId="0" fillId="0" borderId="0"/>
    <xf numFmtId="165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2" fillId="0" borderId="0"/>
    <xf numFmtId="0" fontId="11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167" fontId="11" fillId="0" borderId="0" applyFill="0" applyBorder="0" applyAlignment="0" applyProtection="0"/>
    <xf numFmtId="168" fontId="14" fillId="0" borderId="0" applyFill="0" applyBorder="0" applyAlignment="0" applyProtection="0"/>
    <xf numFmtId="168" fontId="11" fillId="0" borderId="0" applyFill="0" applyBorder="0" applyAlignment="0" applyProtection="0"/>
    <xf numFmtId="0" fontId="1" fillId="0" borderId="0"/>
    <xf numFmtId="0" fontId="11" fillId="0" borderId="0"/>
    <xf numFmtId="0" fontId="14" fillId="0" borderId="0"/>
    <xf numFmtId="0" fontId="1" fillId="0" borderId="0"/>
    <xf numFmtId="9" fontId="14" fillId="0" borderId="0" applyFill="0" applyBorder="0" applyAlignment="0" applyProtection="0"/>
    <xf numFmtId="166" fontId="11" fillId="0" borderId="0" applyFill="0" applyBorder="0" applyAlignment="0" applyProtection="0"/>
    <xf numFmtId="43" fontId="1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/>
    </xf>
    <xf numFmtId="0" fontId="7" fillId="2" borderId="8" xfId="0" applyFont="1" applyFill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1" fillId="0" borderId="0" xfId="0" applyFont="1" applyAlignment="1">
      <alignment vertical="center" wrapText="1"/>
    </xf>
    <xf numFmtId="0" fontId="10" fillId="0" borderId="11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center" vertical="center" wrapText="1"/>
    </xf>
    <xf numFmtId="164" fontId="22" fillId="0" borderId="16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5" fillId="0" borderId="4" xfId="0" applyNumberFormat="1" applyFont="1" applyBorder="1" applyAlignment="1">
      <alignment vertical="center"/>
    </xf>
    <xf numFmtId="14" fontId="5" fillId="0" borderId="5" xfId="0" applyNumberFormat="1" applyFont="1" applyBorder="1" applyAlignment="1">
      <alignment vertical="center"/>
    </xf>
    <xf numFmtId="14" fontId="5" fillId="0" borderId="6" xfId="0" applyNumberFormat="1" applyFont="1" applyBorder="1" applyAlignment="1">
      <alignment vertical="center"/>
    </xf>
    <xf numFmtId="14" fontId="5" fillId="0" borderId="8" xfId="0" applyNumberFormat="1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24" fillId="0" borderId="0" xfId="0" applyFont="1" applyAlignment="1">
      <alignment horizontal="center"/>
    </xf>
    <xf numFmtId="0" fontId="23" fillId="0" borderId="0" xfId="0" applyFont="1"/>
    <xf numFmtId="0" fontId="10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164" fontId="10" fillId="0" borderId="18" xfId="1" applyNumberFormat="1" applyFont="1" applyBorder="1" applyAlignment="1">
      <alignment horizontal="center" vertical="center" wrapText="1"/>
    </xf>
    <xf numFmtId="165" fontId="10" fillId="0" borderId="18" xfId="1" applyFont="1" applyBorder="1" applyAlignment="1">
      <alignment horizontal="center" vertical="center" wrapText="1"/>
    </xf>
  </cellXfs>
  <cellStyles count="23">
    <cellStyle name="Moeda" xfId="1" builtinId="4"/>
    <cellStyle name="Moeda 2" xfId="7"/>
    <cellStyle name="Moeda 2 2" xfId="13"/>
    <cellStyle name="Moeda 2 3" xfId="12"/>
    <cellStyle name="Moeda 3" xfId="11"/>
    <cellStyle name="Normal" xfId="0" builtinId="0"/>
    <cellStyle name="Normal 181" xfId="14"/>
    <cellStyle name="Normal 2" xfId="2"/>
    <cellStyle name="Normal 2 2" xfId="4"/>
    <cellStyle name="Normal 2 2 2" xfId="15"/>
    <cellStyle name="Normal 2 5" xfId="10"/>
    <cellStyle name="Normal 3" xfId="5"/>
    <cellStyle name="Normal 3 2" xfId="16"/>
    <cellStyle name="Normal 4 6" xfId="17"/>
    <cellStyle name="Normal 6" xfId="6"/>
    <cellStyle name="Porcentagem 2" xfId="3"/>
    <cellStyle name="Porcentagem 2 10" xfId="9"/>
    <cellStyle name="Porcentagem 3" xfId="8"/>
    <cellStyle name="Porcentagem 4" xfId="18"/>
    <cellStyle name="Vírgula 15" xfId="20"/>
    <cellStyle name="Vírgula 2" xfId="19"/>
    <cellStyle name="Vírgula 2 2 2 4" xfId="21"/>
    <cellStyle name="Vírgula 2 2 6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Suplemento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/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/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/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/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N27"/>
  <sheetViews>
    <sheetView showGridLines="0" tabSelected="1" showOutlineSymbols="0" showWhiteSpace="0" view="pageBreakPreview" topLeftCell="A4" zoomScale="70" zoomScaleNormal="70" zoomScaleSheetLayoutView="70" workbookViewId="0">
      <selection activeCell="C15" sqref="C15:J19"/>
    </sheetView>
  </sheetViews>
  <sheetFormatPr defaultRowHeight="14.25" x14ac:dyDescent="0.2"/>
  <cols>
    <col min="2" max="2" width="11.875" style="2" bestFit="1" customWidth="1"/>
    <col min="3" max="3" width="5.875" style="7" bestFit="1" customWidth="1"/>
    <col min="4" max="4" width="27.375" style="10" customWidth="1"/>
    <col min="5" max="5" width="26.375" customWidth="1"/>
    <col min="6" max="6" width="8.5" style="5" bestFit="1" customWidth="1"/>
    <col min="7" max="7" width="15" style="2" customWidth="1"/>
    <col min="8" max="8" width="19.125" style="2" customWidth="1"/>
    <col min="9" max="9" width="11.125" style="2" customWidth="1"/>
    <col min="10" max="10" width="20.875" style="2" customWidth="1"/>
    <col min="11" max="11" width="6.625" style="2" customWidth="1"/>
    <col min="12" max="12" width="16.625" style="2" customWidth="1"/>
    <col min="13" max="13" width="5.75" customWidth="1"/>
  </cols>
  <sheetData>
    <row r="1" spans="2:14" ht="15" thickBot="1" x14ac:dyDescent="0.25"/>
    <row r="2" spans="2:14" ht="20.25" x14ac:dyDescent="0.3">
      <c r="B2" s="3"/>
      <c r="C2" s="6"/>
      <c r="D2" s="35" t="s">
        <v>0</v>
      </c>
      <c r="E2" s="35"/>
      <c r="F2" s="35"/>
      <c r="G2" s="35"/>
      <c r="H2" s="35"/>
      <c r="I2" s="35"/>
      <c r="J2" s="35"/>
      <c r="K2" s="35"/>
      <c r="L2" s="35"/>
      <c r="M2" s="36"/>
    </row>
    <row r="3" spans="2:14" ht="20.25" x14ac:dyDescent="0.3">
      <c r="B3" s="4"/>
      <c r="D3" s="37" t="s">
        <v>4</v>
      </c>
      <c r="E3" s="37"/>
      <c r="F3" s="37"/>
      <c r="G3" s="37"/>
      <c r="H3" s="37"/>
      <c r="I3" s="37"/>
      <c r="J3" s="37"/>
      <c r="K3" s="37"/>
      <c r="L3" s="37"/>
      <c r="M3" s="38"/>
    </row>
    <row r="4" spans="2:14" ht="20.25" x14ac:dyDescent="0.2">
      <c r="B4" s="4"/>
      <c r="D4" s="39" t="s">
        <v>5</v>
      </c>
      <c r="E4" s="39"/>
      <c r="F4" s="39"/>
      <c r="G4" s="39"/>
      <c r="H4" s="39"/>
      <c r="I4" s="39"/>
      <c r="J4" s="39"/>
      <c r="K4" s="39"/>
      <c r="L4" s="39"/>
      <c r="M4" s="40"/>
    </row>
    <row r="5" spans="2:14" ht="20.25" x14ac:dyDescent="0.2">
      <c r="B5" s="4"/>
      <c r="D5" s="39" t="s">
        <v>1</v>
      </c>
      <c r="E5" s="39"/>
      <c r="F5" s="39"/>
      <c r="G5" s="39"/>
      <c r="H5" s="39"/>
      <c r="I5" s="39"/>
      <c r="J5" s="39"/>
      <c r="K5" s="39"/>
      <c r="L5" s="39"/>
      <c r="M5" s="40"/>
    </row>
    <row r="6" spans="2:14" ht="21" thickBot="1" x14ac:dyDescent="0.25">
      <c r="B6" s="4"/>
      <c r="C6" s="8"/>
      <c r="D6" s="9"/>
      <c r="E6" s="1"/>
      <c r="F6" s="1"/>
      <c r="G6" s="1"/>
      <c r="H6" s="1"/>
      <c r="I6" s="1"/>
      <c r="J6" s="1"/>
      <c r="K6" s="1"/>
      <c r="L6" s="1"/>
      <c r="M6" s="12">
        <v>1.2735000000000001</v>
      </c>
    </row>
    <row r="7" spans="2:14" ht="18.75" thickBot="1" x14ac:dyDescent="0.3">
      <c r="B7" s="31" t="s">
        <v>7</v>
      </c>
      <c r="C7" s="41" t="s">
        <v>21</v>
      </c>
      <c r="D7" s="41"/>
      <c r="E7" s="41"/>
      <c r="F7" s="41"/>
      <c r="G7" s="41"/>
      <c r="H7" s="41"/>
      <c r="I7" s="41"/>
      <c r="J7" s="41"/>
      <c r="K7" s="41"/>
      <c r="L7" s="42" t="s">
        <v>2</v>
      </c>
      <c r="M7" s="43"/>
    </row>
    <row r="8" spans="2:14" ht="18" x14ac:dyDescent="0.2">
      <c r="B8" s="31" t="s">
        <v>22</v>
      </c>
      <c r="C8" s="50" t="s">
        <v>29</v>
      </c>
      <c r="D8" s="50"/>
      <c r="E8" s="50"/>
      <c r="F8" s="50"/>
      <c r="G8" s="50"/>
      <c r="H8" s="50"/>
      <c r="I8" s="50"/>
      <c r="J8" s="50"/>
      <c r="K8" s="50"/>
      <c r="L8" s="44">
        <v>45247</v>
      </c>
      <c r="M8" s="45"/>
    </row>
    <row r="9" spans="2:14" ht="18" customHeight="1" thickBot="1" x14ac:dyDescent="0.25">
      <c r="B9" s="55" t="s">
        <v>8</v>
      </c>
      <c r="C9" s="56"/>
      <c r="D9" s="56"/>
      <c r="E9" s="56"/>
      <c r="F9" s="56"/>
      <c r="G9" s="56"/>
      <c r="H9" s="56"/>
      <c r="I9" s="56"/>
      <c r="J9" s="56"/>
      <c r="K9" s="57"/>
      <c r="L9" s="27"/>
      <c r="M9" s="28"/>
    </row>
    <row r="10" spans="2:14" x14ac:dyDescent="0.2">
      <c r="B10" s="46" t="s">
        <v>16</v>
      </c>
      <c r="C10" s="47"/>
      <c r="D10" s="47"/>
      <c r="E10" s="47"/>
      <c r="F10" s="47"/>
      <c r="G10" s="47"/>
      <c r="H10" s="47"/>
      <c r="I10" s="47"/>
      <c r="J10" s="47"/>
      <c r="K10" s="47"/>
      <c r="L10" s="27"/>
      <c r="M10" s="28"/>
    </row>
    <row r="11" spans="2:14" ht="20.100000000000001" customHeight="1" thickBot="1" x14ac:dyDescent="0.25"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29"/>
      <c r="M11" s="30"/>
    </row>
    <row r="12" spans="2:14" x14ac:dyDescent="0.2">
      <c r="B12" s="13"/>
      <c r="C12" s="14"/>
      <c r="D12" s="15"/>
      <c r="E12" s="16"/>
      <c r="F12" s="17"/>
      <c r="G12" s="13"/>
      <c r="H12" s="13"/>
      <c r="I12" s="13"/>
      <c r="J12" s="13"/>
      <c r="K12" s="13"/>
      <c r="L12" s="13"/>
      <c r="M12" s="16"/>
    </row>
    <row r="13" spans="2:14" x14ac:dyDescent="0.2">
      <c r="E13" s="11"/>
    </row>
    <row r="14" spans="2:14" ht="15" thickBot="1" x14ac:dyDescent="0.25"/>
    <row r="15" spans="2:14" ht="15.75" x14ac:dyDescent="0.2">
      <c r="C15" s="19" t="s">
        <v>9</v>
      </c>
      <c r="D15" s="20" t="s">
        <v>10</v>
      </c>
      <c r="E15" s="20" t="s">
        <v>11</v>
      </c>
      <c r="F15" s="20" t="s">
        <v>6</v>
      </c>
      <c r="G15" s="20" t="s">
        <v>12</v>
      </c>
      <c r="H15" s="20" t="s">
        <v>13</v>
      </c>
      <c r="I15" s="20" t="s">
        <v>14</v>
      </c>
      <c r="J15" s="24" t="s">
        <v>17</v>
      </c>
      <c r="M15" s="21"/>
      <c r="N15" s="22"/>
    </row>
    <row r="16" spans="2:14" ht="15" x14ac:dyDescent="0.2">
      <c r="C16" s="51">
        <v>1</v>
      </c>
      <c r="D16" s="52" t="s">
        <v>25</v>
      </c>
      <c r="E16" s="23" t="s">
        <v>23</v>
      </c>
      <c r="F16" s="34">
        <v>3</v>
      </c>
      <c r="G16" s="34" t="s">
        <v>15</v>
      </c>
      <c r="H16" s="34">
        <v>10</v>
      </c>
      <c r="I16" s="34">
        <v>30</v>
      </c>
      <c r="J16" s="58">
        <v>264112.07</v>
      </c>
      <c r="M16" s="22"/>
      <c r="N16" s="22"/>
    </row>
    <row r="17" spans="3:14" ht="21.75" customHeight="1" x14ac:dyDescent="0.2">
      <c r="C17" s="51"/>
      <c r="D17" s="52"/>
      <c r="E17" s="23" t="s">
        <v>24</v>
      </c>
      <c r="F17" s="34"/>
      <c r="G17" s="34"/>
      <c r="H17" s="34"/>
      <c r="I17" s="34"/>
      <c r="J17" s="59"/>
      <c r="M17" s="22"/>
      <c r="N17" s="22"/>
    </row>
    <row r="18" spans="3:14" ht="15" x14ac:dyDescent="0.2">
      <c r="C18" s="51">
        <v>2</v>
      </c>
      <c r="D18" s="52" t="s">
        <v>26</v>
      </c>
      <c r="E18" s="23" t="s">
        <v>27</v>
      </c>
      <c r="F18" s="34">
        <v>3</v>
      </c>
      <c r="G18" s="34" t="s">
        <v>15</v>
      </c>
      <c r="H18" s="34">
        <v>10</v>
      </c>
      <c r="I18" s="34">
        <v>30</v>
      </c>
      <c r="J18" s="58">
        <v>264095.11</v>
      </c>
      <c r="M18" s="22"/>
      <c r="N18" s="22"/>
    </row>
    <row r="19" spans="3:14" ht="15" x14ac:dyDescent="0.2">
      <c r="C19" s="51"/>
      <c r="D19" s="52"/>
      <c r="E19" s="23" t="s">
        <v>28</v>
      </c>
      <c r="F19" s="34"/>
      <c r="G19" s="34"/>
      <c r="H19" s="34"/>
      <c r="I19" s="34"/>
      <c r="J19" s="59"/>
      <c r="M19" s="22"/>
      <c r="N19" s="22"/>
    </row>
    <row r="20" spans="3:14" ht="30.6" customHeight="1" thickBot="1" x14ac:dyDescent="0.25">
      <c r="C20" s="53" t="s">
        <v>18</v>
      </c>
      <c r="D20" s="54"/>
      <c r="E20" s="54"/>
      <c r="F20" s="54"/>
      <c r="G20" s="54"/>
      <c r="H20" s="54"/>
      <c r="I20" s="54"/>
      <c r="J20" s="25">
        <f>TRUNC(SUM(J16:J19),2)</f>
        <v>528207.18000000005</v>
      </c>
    </row>
    <row r="21" spans="3:14" ht="18" x14ac:dyDescent="0.25">
      <c r="E21" s="33"/>
      <c r="G21" s="2" t="str">
        <f>[28]!vextensofree(J20)</f>
        <v>quinhentos e vinte e oito mil, duzentos e sete reais e dezoito centavos</v>
      </c>
      <c r="L21" s="18"/>
    </row>
    <row r="24" spans="3:14" x14ac:dyDescent="0.2">
      <c r="J24" s="26"/>
    </row>
    <row r="25" spans="3:14" ht="18" x14ac:dyDescent="0.25">
      <c r="D25" s="32" t="s">
        <v>3</v>
      </c>
      <c r="J25" s="26"/>
    </row>
    <row r="26" spans="3:14" ht="18" x14ac:dyDescent="0.25">
      <c r="D26" s="32" t="s">
        <v>19</v>
      </c>
      <c r="J26" s="26"/>
    </row>
    <row r="27" spans="3:14" ht="18" x14ac:dyDescent="0.25">
      <c r="D27" s="32" t="s">
        <v>20</v>
      </c>
      <c r="J27" s="26"/>
    </row>
  </sheetData>
  <mergeCells count="25">
    <mergeCell ref="C20:I20"/>
    <mergeCell ref="B9:K9"/>
    <mergeCell ref="I18:I19"/>
    <mergeCell ref="C18:C19"/>
    <mergeCell ref="D18:D19"/>
    <mergeCell ref="F18:F19"/>
    <mergeCell ref="G18:G19"/>
    <mergeCell ref="H18:H19"/>
    <mergeCell ref="J16:J17"/>
    <mergeCell ref="J18:J19"/>
    <mergeCell ref="I16:I17"/>
    <mergeCell ref="D2:M2"/>
    <mergeCell ref="D3:M3"/>
    <mergeCell ref="D4:M4"/>
    <mergeCell ref="D5:M5"/>
    <mergeCell ref="C7:K7"/>
    <mergeCell ref="L7:M7"/>
    <mergeCell ref="L8:M8"/>
    <mergeCell ref="B10:K11"/>
    <mergeCell ref="C8:K8"/>
    <mergeCell ref="C16:C17"/>
    <mergeCell ref="D16:D17"/>
    <mergeCell ref="F16:F17"/>
    <mergeCell ref="G16:G17"/>
    <mergeCell ref="H16:H1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2023-11-18T00:21:19Z</cp:lastPrinted>
  <dcterms:created xsi:type="dcterms:W3CDTF">2022-04-05T17:51:09Z</dcterms:created>
  <dcterms:modified xsi:type="dcterms:W3CDTF">2023-11-18T00:32:03Z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